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360" yWindow="270" windowWidth="14940" windowHeight="9150"/>
  </bookViews>
  <sheets>
    <sheet name="Бюджет" sheetId="1" r:id="rId1"/>
    <sheet name="Лист1" sheetId="2" r:id="rId2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E8" i="1" l="1"/>
  <c r="F8" i="1"/>
  <c r="E9" i="1"/>
  <c r="F9" i="1"/>
  <c r="E13" i="1"/>
  <c r="F13" i="1"/>
  <c r="D6" i="1"/>
  <c r="E18" i="1"/>
  <c r="F18" i="1"/>
  <c r="E20" i="1"/>
  <c r="F20" i="1"/>
  <c r="E21" i="1"/>
  <c r="F21" i="1"/>
  <c r="D33" i="1" l="1"/>
  <c r="C33" i="1"/>
  <c r="D31" i="1"/>
  <c r="D28" i="1"/>
  <c r="C28" i="1"/>
  <c r="D25" i="1"/>
  <c r="C25" i="1"/>
  <c r="D19" i="1"/>
  <c r="C19" i="1"/>
  <c r="D15" i="1"/>
  <c r="C15" i="1"/>
  <c r="C6" i="1"/>
  <c r="D41" i="1"/>
  <c r="C41" i="1" l="1"/>
  <c r="F41" i="1" s="1"/>
  <c r="E36" i="1"/>
  <c r="F36" i="1"/>
  <c r="E7" i="1" l="1"/>
  <c r="E10" i="1"/>
  <c r="E11" i="1"/>
  <c r="E12" i="1"/>
  <c r="E14" i="1"/>
  <c r="E15" i="1"/>
  <c r="E16" i="1"/>
  <c r="E17" i="1"/>
  <c r="E19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7" i="1"/>
  <c r="E38" i="1"/>
  <c r="E39" i="1"/>
  <c r="E40" i="1"/>
  <c r="E41" i="1"/>
  <c r="E6" i="1"/>
  <c r="F7" i="1" l="1"/>
  <c r="F10" i="1"/>
  <c r="F11" i="1"/>
  <c r="F12" i="1"/>
  <c r="F14" i="1"/>
  <c r="F15" i="1"/>
  <c r="F16" i="1"/>
  <c r="F17" i="1"/>
  <c r="F19" i="1"/>
  <c r="F22" i="1"/>
  <c r="F23" i="1"/>
  <c r="F25" i="1"/>
  <c r="F26" i="1"/>
  <c r="F27" i="1"/>
  <c r="F28" i="1"/>
  <c r="F29" i="1"/>
  <c r="F30" i="1"/>
  <c r="F31" i="1"/>
  <c r="F32" i="1"/>
  <c r="F33" i="1"/>
  <c r="F34" i="1"/>
  <c r="F35" i="1"/>
  <c r="F37" i="1"/>
  <c r="F38" i="1"/>
  <c r="F39" i="1"/>
  <c r="F40" i="1"/>
  <c r="F6" i="1" l="1"/>
</calcChain>
</file>

<file path=xl/sharedStrings.xml><?xml version="1.0" encoding="utf-8"?>
<sst xmlns="http://schemas.openxmlformats.org/spreadsheetml/2006/main" count="83" uniqueCount="83">
  <si>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</si>
  <si>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</si>
  <si>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</si>
  <si>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</si>
  <si>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</si>
  <si>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</si>
  <si>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</si>
  <si>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</si>
  <si>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</si>
  <si>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</si>
  <si>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</si>
  <si>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</si>
  <si>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</si>
  <si>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</si>
  <si>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</si>
  <si>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</si>
  <si>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</si>
  <si>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</si>
  <si>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</si>
  <si>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</si>
  <si>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</si>
  <si>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</si>
  <si>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</si>
  <si>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</si>
  <si>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</si>
  <si>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</si>
  <si>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</si>
  <si>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</si>
  <si>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</si>
  <si>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322</t>
  </si>
  <si>
    <t>Субсидии гражданам на приобретение жилья</t>
  </si>
  <si>
    <t>350</t>
  </si>
  <si>
    <t>Премии и гранты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</si>
  <si>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</si>
  <si>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</si>
  <si>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</si>
  <si>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</si>
  <si>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</si>
  <si>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</si>
  <si>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</si>
  <si>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</si>
  <si>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</si>
  <si>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</si>
  <si>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</si>
  <si>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</si>
  <si>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</si>
  <si>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</si>
  <si>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</si>
  <si>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</si>
  <si>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</si>
  <si>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</si>
  <si>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</si>
  <si>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</si>
  <si>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</si>
  <si>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</si>
  <si>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</si>
  <si>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</si>
  <si>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</si>
  <si>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</si>
  <si>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</si>
  <si>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</si>
  <si>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</si>
  <si>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</si>
  <si>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</si>
  <si>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</si>
  <si>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321</t>
  </si>
  <si>
    <t>Пособия, компенсации и иные социальные выплаты гражданам, кроме публичных нормативных обязательств</t>
  </si>
  <si>
    <t>323</t>
  </si>
  <si>
    <t>Приобретение товаров, работ, услуг в пользу граждан в целях их социального обеспечения</t>
  </si>
  <si>
    <t>700</t>
  </si>
  <si>
    <t>730</t>
  </si>
  <si>
    <t>Обслуживание муниципального долга</t>
  </si>
  <si>
    <t>870</t>
  </si>
  <si>
    <t>Резервные средства</t>
  </si>
  <si>
    <t>Прочая закупка товаров, работ и услуг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</si>
  <si>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</si>
  <si>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Обслуживание государственного (муниципального) долга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</si>
  <si>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</si>
  <si>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</si>
  <si>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</si>
  <si>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Приложение к сведениям об исполнении бюджета  района
по состоянию на 01.10.2018</t>
  </si>
  <si>
    <t>на 01.10.2018</t>
  </si>
  <si>
    <t>Исп. Корнилова Анна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</si>
</sst>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4" fillId="0" borderId="0" xfId="0" applyFont="1"/>
    <xf numFmtId="166" fontId="4" fillId="0" borderId="0" xfId="0" applyNumberFormat="1" applyFont="1"/>
    <xf numFmtId="166" fontId="1" fillId="0" borderId="0" xfId="0" applyNumberFormat="1" applyFont="1" applyBorder="1" applyAlignment="1" applyProtection="1">
      <alignment horizontal="center" vertical="center" wrapText="1"/>
    </xf>
    <xf numFmtId="166" fontId="1" fillId="2" borderId="0" xfId="0" applyNumberFormat="1" applyFont="1" applyFill="1" applyBorder="1" applyAlignment="1" applyProtection="1">
      <alignment horizontal="center" vertical="center" wrapText="1"/>
    </xf>
    <xf numFmtId="166" fontId="3" fillId="0" borderId="0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6" fontId="6" fillId="0" borderId="1" xfId="1" applyNumberFormat="1" applyFont="1" applyBorder="1" applyAlignment="1" applyProtection="1">
      <alignment horizontal="center" vertical="center" wrapText="1"/>
    </xf>
    <xf numFmtId="166" fontId="2" fillId="0" borderId="1" xfId="1" applyNumberFormat="1" applyFont="1" applyBorder="1" applyAlignment="1" applyProtection="1">
      <alignment horizontal="center" vertical="center" wrapText="1"/>
    </xf>
    <xf numFmtId="166" fontId="6" fillId="0" borderId="1" xfId="1" applyNumberFormat="1" applyFont="1" applyBorder="1" applyAlignment="1" applyProtection="1">
      <alignment horizontal="center"/>
    </xf>
    <xf numFmtId="49" fontId="7" fillId="0" borderId="1" xfId="1" applyNumberFormat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left" vertical="center" wrapText="1"/>
    </xf>
    <xf numFmtId="49" fontId="8" fillId="0" borderId="1" xfId="1" applyNumberFormat="1" applyFont="1" applyBorder="1" applyAlignment="1" applyProtection="1">
      <alignment horizontal="center" vertical="center" wrapText="1"/>
    </xf>
    <xf numFmtId="49" fontId="8" fillId="0" borderId="1" xfId="1" applyNumberFormat="1" applyFont="1" applyBorder="1" applyAlignment="1" applyProtection="1">
      <alignment horizontal="left" vertical="center" wrapText="1"/>
    </xf>
    <xf numFmtId="164" fontId="8" fillId="0" borderId="1" xfId="1" applyNumberFormat="1" applyFont="1" applyBorder="1" applyAlignment="1" applyProtection="1">
      <alignment horizontal="left" vertical="center" wrapText="1"/>
    </xf>
    <xf numFmtId="49" fontId="7" fillId="0" borderId="1" xfId="1" applyNumberFormat="1" applyFont="1" applyBorder="1" applyAlignment="1" applyProtection="1">
      <alignment horizontal="center"/>
    </xf>
    <xf numFmtId="49" fontId="7" fillId="0" borderId="1" xfId="1" applyNumberFormat="1" applyFont="1" applyBorder="1" applyAlignment="1" applyProtection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8"/>
  <sheetViews>
    <sheetView showGridLines="0" tabSelected="1" workbookViewId="0">
      <selection activeCell="E50" sqref="E50"/>
    </sheetView>
  </sheetViews>
  <sheetFormatPr defaultRowHeight="12.75" customHeight="1" outlineLevelRow="1" x14ac:dyDescent="0.2"/>
  <cols>
    <col min="1" max="1" width="10.28515625" style="8" customWidth="1"/>
    <col min="2" max="2" width="58.7109375" style="6" customWidth="1"/>
    <col min="3" max="3" width="16.140625" style="8" customWidth="1"/>
    <col min="4" max="4" width="15.85546875" style="9" customWidth="1"/>
    <col min="5" max="5" width="15.42578125" style="8" customWidth="1"/>
    <col min="6" max="6" width="13.7109375" style="8" customWidth="1"/>
    <col min="7" max="9" width="9.140625" customWidth="1"/>
  </cols>
  <sheetData>
    <row r="1" spans="1:6" ht="36.75" customHeight="1" x14ac:dyDescent="0.2">
      <c r="C1" s="29" t="s">
        <v>80</v>
      </c>
      <c r="D1" s="30"/>
      <c r="E1" s="30"/>
      <c r="F1" s="30"/>
    </row>
    <row r="2" spans="1:6" ht="24" customHeight="1" x14ac:dyDescent="0.25">
      <c r="A2" s="28" t="s">
        <v>57</v>
      </c>
      <c r="B2" s="28"/>
      <c r="C2" s="28"/>
      <c r="D2" s="28"/>
      <c r="E2" s="28"/>
      <c r="F2" s="28"/>
    </row>
    <row r="3" spans="1:6" ht="19.5" customHeight="1" x14ac:dyDescent="0.25">
      <c r="A3" s="28" t="s">
        <v>81</v>
      </c>
      <c r="B3" s="28"/>
      <c r="C3" s="28"/>
      <c r="D3" s="28"/>
      <c r="E3" s="28"/>
      <c r="F3" s="28"/>
    </row>
    <row r="4" spans="1:6" ht="18.75" customHeight="1" x14ac:dyDescent="0.2">
      <c r="F4" s="17" t="s">
        <v>60</v>
      </c>
    </row>
    <row r="5" spans="1:6" s="7" customFormat="1" ht="51" customHeight="1" x14ac:dyDescent="0.2">
      <c r="A5" s="10" t="s">
        <v>0</v>
      </c>
      <c r="B5" s="10" t="s">
        <v>1</v>
      </c>
      <c r="C5" s="10" t="s">
        <v>58</v>
      </c>
      <c r="D5" s="11" t="s">
        <v>59</v>
      </c>
      <c r="E5" s="12" t="s">
        <v>62</v>
      </c>
      <c r="F5" s="12" t="s">
        <v>61</v>
      </c>
    </row>
    <row r="6" spans="1:6" s="1" customFormat="1" ht="71.25" x14ac:dyDescent="0.2">
      <c r="A6" s="21" t="s">
        <v>2</v>
      </c>
      <c r="B6" s="22" t="s">
        <v>3</v>
      </c>
      <c r="C6" s="18">
        <f>SUM(C7:C14)</f>
        <v>361020.46</v>
      </c>
      <c r="D6" s="18">
        <f>D7+D8+D9+D10+D11+D12+D13+D14</f>
        <v>239670.05000000002</v>
      </c>
      <c r="E6" s="13">
        <f>D6-C6</f>
        <v>-121350.41</v>
      </c>
      <c r="F6" s="14">
        <f>D6/C6*100</f>
        <v>66.386833034338281</v>
      </c>
    </row>
    <row r="7" spans="1:6" ht="15.75" outlineLevel="1" x14ac:dyDescent="0.2">
      <c r="A7" s="23" t="s">
        <v>4</v>
      </c>
      <c r="B7" s="24" t="s">
        <v>5</v>
      </c>
      <c r="C7" s="19">
        <v>79126.25</v>
      </c>
      <c r="D7" s="19">
        <v>49973.91</v>
      </c>
      <c r="E7" s="15">
        <f t="shared" ref="E7:E41" si="0">D7-C7</f>
        <v>-29152.339999999997</v>
      </c>
      <c r="F7" s="16">
        <f t="shared" ref="F7:F40" si="1">D7/C7*100</f>
        <v>63.157182350989714</v>
      </c>
    </row>
    <row r="8" spans="1:6" ht="30" outlineLevel="1" x14ac:dyDescent="0.2">
      <c r="A8" s="23" t="s">
        <v>6</v>
      </c>
      <c r="B8" s="24" t="s">
        <v>7</v>
      </c>
      <c r="C8" s="19">
        <v>4633.72</v>
      </c>
      <c r="D8" s="19">
        <v>2501.23</v>
      </c>
      <c r="E8" s="15">
        <f t="shared" si="0"/>
        <v>-2132.4900000000002</v>
      </c>
      <c r="F8" s="16">
        <f t="shared" si="1"/>
        <v>53.978876582961419</v>
      </c>
    </row>
    <row r="9" spans="1:6" ht="45" outlineLevel="1" x14ac:dyDescent="0.2">
      <c r="A9" s="23" t="s">
        <v>8</v>
      </c>
      <c r="B9" s="24" t="s">
        <v>9</v>
      </c>
      <c r="C9" s="19">
        <v>572.25</v>
      </c>
      <c r="D9" s="19">
        <v>396.55</v>
      </c>
      <c r="E9" s="15">
        <f t="shared" si="0"/>
        <v>-175.7</v>
      </c>
      <c r="F9" s="16">
        <f t="shared" si="1"/>
        <v>69.296636085626915</v>
      </c>
    </row>
    <row r="10" spans="1:6" ht="45" outlineLevel="1" x14ac:dyDescent="0.2">
      <c r="A10" s="23" t="s">
        <v>10</v>
      </c>
      <c r="B10" s="24" t="s">
        <v>11</v>
      </c>
      <c r="C10" s="19">
        <v>23975.1</v>
      </c>
      <c r="D10" s="19">
        <v>15265.81</v>
      </c>
      <c r="E10" s="15">
        <f t="shared" si="0"/>
        <v>-8709.2899999999991</v>
      </c>
      <c r="F10" s="16">
        <f t="shared" si="1"/>
        <v>63.673603029810103</v>
      </c>
    </row>
    <row r="11" spans="1:6" ht="30" outlineLevel="1" x14ac:dyDescent="0.2">
      <c r="A11" s="23" t="s">
        <v>12</v>
      </c>
      <c r="B11" s="24" t="s">
        <v>13</v>
      </c>
      <c r="C11" s="19">
        <v>184602.7</v>
      </c>
      <c r="D11" s="19">
        <v>128098.64</v>
      </c>
      <c r="E11" s="15">
        <f t="shared" si="0"/>
        <v>-56504.060000000012</v>
      </c>
      <c r="F11" s="16">
        <f t="shared" si="1"/>
        <v>69.39153110978333</v>
      </c>
    </row>
    <row r="12" spans="1:6" ht="30" outlineLevel="1" x14ac:dyDescent="0.2">
      <c r="A12" s="23" t="s">
        <v>14</v>
      </c>
      <c r="B12" s="24" t="s">
        <v>15</v>
      </c>
      <c r="C12" s="19">
        <v>11922.74</v>
      </c>
      <c r="D12" s="19">
        <v>7245.62</v>
      </c>
      <c r="E12" s="15">
        <f t="shared" si="0"/>
        <v>-4677.12</v>
      </c>
      <c r="F12" s="16">
        <f t="shared" si="1"/>
        <v>60.771433412118355</v>
      </c>
    </row>
    <row r="13" spans="1:6" ht="60" outlineLevel="1" x14ac:dyDescent="0.2">
      <c r="A13" s="23" t="s">
        <v>16</v>
      </c>
      <c r="B13" s="24" t="s">
        <v>17</v>
      </c>
      <c r="C13" s="19">
        <v>1429.09</v>
      </c>
      <c r="D13" s="19">
        <v>624</v>
      </c>
      <c r="E13" s="15">
        <f t="shared" si="0"/>
        <v>-805.08999999999992</v>
      </c>
      <c r="F13" s="16">
        <f t="shared" si="1"/>
        <v>43.664149913581376</v>
      </c>
    </row>
    <row r="14" spans="1:6" ht="45" outlineLevel="1" x14ac:dyDescent="0.2">
      <c r="A14" s="23" t="s">
        <v>18</v>
      </c>
      <c r="B14" s="24" t="s">
        <v>19</v>
      </c>
      <c r="C14" s="19">
        <v>54758.61</v>
      </c>
      <c r="D14" s="19">
        <v>35564.29</v>
      </c>
      <c r="E14" s="15">
        <f t="shared" si="0"/>
        <v>-19194.32</v>
      </c>
      <c r="F14" s="16">
        <f t="shared" si="1"/>
        <v>64.947393661015141</v>
      </c>
    </row>
    <row r="15" spans="1:6" s="1" customFormat="1" ht="28.5" x14ac:dyDescent="0.2">
      <c r="A15" s="21" t="s">
        <v>20</v>
      </c>
      <c r="B15" s="22" t="s">
        <v>21</v>
      </c>
      <c r="C15" s="18">
        <f>SUM(C16:C18)</f>
        <v>347943.51999999996</v>
      </c>
      <c r="D15" s="18">
        <f>SUM(D16:D18)</f>
        <v>160293.71</v>
      </c>
      <c r="E15" s="13">
        <f t="shared" si="0"/>
        <v>-187649.80999999997</v>
      </c>
      <c r="F15" s="14">
        <f t="shared" si="1"/>
        <v>46.068887847085072</v>
      </c>
    </row>
    <row r="16" spans="1:6" ht="30" outlineLevel="1" x14ac:dyDescent="0.2">
      <c r="A16" s="23" t="s">
        <v>22</v>
      </c>
      <c r="B16" s="24" t="s">
        <v>23</v>
      </c>
      <c r="C16" s="19">
        <v>59907.63</v>
      </c>
      <c r="D16" s="19">
        <v>30198.66</v>
      </c>
      <c r="E16" s="15">
        <f t="shared" si="0"/>
        <v>-29708.969999999998</v>
      </c>
      <c r="F16" s="16">
        <f t="shared" si="1"/>
        <v>50.408704200116084</v>
      </c>
    </row>
    <row r="17" spans="1:7" ht="15.75" outlineLevel="1" x14ac:dyDescent="0.2">
      <c r="A17" s="23" t="s">
        <v>24</v>
      </c>
      <c r="B17" s="24" t="s">
        <v>74</v>
      </c>
      <c r="C17" s="19">
        <v>282877.40999999997</v>
      </c>
      <c r="D17" s="19">
        <v>129425.05</v>
      </c>
      <c r="E17" s="15">
        <f t="shared" si="0"/>
        <v>-153452.35999999999</v>
      </c>
      <c r="F17" s="16">
        <f t="shared" si="1"/>
        <v>45.753052532544046</v>
      </c>
    </row>
    <row r="18" spans="1:7" ht="45" outlineLevel="1" x14ac:dyDescent="0.2">
      <c r="A18" s="23" t="s">
        <v>64</v>
      </c>
      <c r="B18" s="24" t="s">
        <v>75</v>
      </c>
      <c r="C18" s="19">
        <v>5158.4799999999996</v>
      </c>
      <c r="D18" s="19">
        <v>670</v>
      </c>
      <c r="E18" s="15">
        <f t="shared" si="0"/>
        <v>-4488.4799999999996</v>
      </c>
      <c r="F18" s="16">
        <f t="shared" si="1"/>
        <v>12.988322141405998</v>
      </c>
    </row>
    <row r="19" spans="1:7" s="1" customFormat="1" ht="15.75" x14ac:dyDescent="0.2">
      <c r="A19" s="21" t="s">
        <v>25</v>
      </c>
      <c r="B19" s="22" t="s">
        <v>26</v>
      </c>
      <c r="C19" s="18">
        <f>SUM(C20:C24)</f>
        <v>39622.89</v>
      </c>
      <c r="D19" s="18">
        <f>SUM(D20:D24)</f>
        <v>32915.15</v>
      </c>
      <c r="E19" s="13">
        <f t="shared" si="0"/>
        <v>-6707.739999999998</v>
      </c>
      <c r="F19" s="14">
        <f t="shared" si="1"/>
        <v>83.071048073474714</v>
      </c>
    </row>
    <row r="20" spans="1:7" ht="15.75" outlineLevel="1" x14ac:dyDescent="0.2">
      <c r="A20" s="23" t="s">
        <v>27</v>
      </c>
      <c r="B20" s="24" t="s">
        <v>28</v>
      </c>
      <c r="C20" s="19">
        <v>1270</v>
      </c>
      <c r="D20" s="19">
        <v>873.62</v>
      </c>
      <c r="E20" s="15">
        <f t="shared" si="0"/>
        <v>-396.38</v>
      </c>
      <c r="F20" s="16">
        <f t="shared" si="1"/>
        <v>68.788976377952764</v>
      </c>
    </row>
    <row r="21" spans="1:7" ht="30" outlineLevel="1" x14ac:dyDescent="0.2">
      <c r="A21" s="23" t="s">
        <v>65</v>
      </c>
      <c r="B21" s="24" t="s">
        <v>66</v>
      </c>
      <c r="C21" s="19">
        <v>7409.41</v>
      </c>
      <c r="D21" s="19">
        <v>5106.46</v>
      </c>
      <c r="E21" s="15">
        <f t="shared" si="0"/>
        <v>-2302.9499999999998</v>
      </c>
      <c r="F21" s="16">
        <f t="shared" si="1"/>
        <v>68.918577862474876</v>
      </c>
    </row>
    <row r="22" spans="1:7" ht="15.75" outlineLevel="1" x14ac:dyDescent="0.2">
      <c r="A22" s="23" t="s">
        <v>29</v>
      </c>
      <c r="B22" s="24" t="s">
        <v>30</v>
      </c>
      <c r="C22" s="19">
        <v>6397.75</v>
      </c>
      <c r="D22" s="19">
        <v>6397.75</v>
      </c>
      <c r="E22" s="15">
        <f t="shared" si="0"/>
        <v>0</v>
      </c>
      <c r="F22" s="16">
        <f t="shared" si="1"/>
        <v>100</v>
      </c>
    </row>
    <row r="23" spans="1:7" ht="30" outlineLevel="1" x14ac:dyDescent="0.2">
      <c r="A23" s="23" t="s">
        <v>67</v>
      </c>
      <c r="B23" s="24" t="s">
        <v>68</v>
      </c>
      <c r="C23" s="19">
        <v>237.52</v>
      </c>
      <c r="D23" s="19">
        <v>220.82</v>
      </c>
      <c r="E23" s="15">
        <f t="shared" si="0"/>
        <v>-16.700000000000017</v>
      </c>
      <c r="F23" s="16">
        <f t="shared" si="1"/>
        <v>92.969013135735935</v>
      </c>
    </row>
    <row r="24" spans="1:7" ht="15.75" outlineLevel="1" x14ac:dyDescent="0.2">
      <c r="A24" s="23" t="s">
        <v>31</v>
      </c>
      <c r="B24" s="24" t="s">
        <v>32</v>
      </c>
      <c r="C24" s="19">
        <v>24308.21</v>
      </c>
      <c r="D24" s="19">
        <v>20316.5</v>
      </c>
      <c r="E24" s="15">
        <f t="shared" si="0"/>
        <v>-3991.7099999999991</v>
      </c>
      <c r="F24" s="16">
        <v>0</v>
      </c>
    </row>
    <row r="25" spans="1:7" s="1" customFormat="1" ht="28.5" outlineLevel="1" x14ac:dyDescent="0.2">
      <c r="A25" s="21" t="s">
        <v>33</v>
      </c>
      <c r="B25" s="22" t="s">
        <v>34</v>
      </c>
      <c r="C25" s="18">
        <f>SUM(C26:C27)</f>
        <v>368804.79</v>
      </c>
      <c r="D25" s="18">
        <f>SUM(D26:D27)</f>
        <v>124728.33</v>
      </c>
      <c r="E25" s="13">
        <f t="shared" si="0"/>
        <v>-244076.45999999996</v>
      </c>
      <c r="F25" s="14">
        <f t="shared" si="1"/>
        <v>33.819606844043435</v>
      </c>
    </row>
    <row r="26" spans="1:7" s="1" customFormat="1" ht="45" x14ac:dyDescent="0.2">
      <c r="A26" s="23" t="s">
        <v>35</v>
      </c>
      <c r="B26" s="24" t="s">
        <v>36</v>
      </c>
      <c r="C26" s="19">
        <v>4166.4799999999996</v>
      </c>
      <c r="D26" s="19">
        <v>4166.4799999999996</v>
      </c>
      <c r="E26" s="15">
        <f t="shared" si="0"/>
        <v>0</v>
      </c>
      <c r="F26" s="16">
        <f t="shared" si="1"/>
        <v>100</v>
      </c>
    </row>
    <row r="27" spans="1:7" ht="45" outlineLevel="1" x14ac:dyDescent="0.2">
      <c r="A27" s="23" t="s">
        <v>37</v>
      </c>
      <c r="B27" s="24" t="s">
        <v>38</v>
      </c>
      <c r="C27" s="19">
        <v>364638.31</v>
      </c>
      <c r="D27" s="19">
        <v>120561.85</v>
      </c>
      <c r="E27" s="15">
        <f t="shared" si="0"/>
        <v>-244076.46</v>
      </c>
      <c r="F27" s="16">
        <f t="shared" si="1"/>
        <v>33.063407407740563</v>
      </c>
    </row>
    <row r="28" spans="1:7" s="1" customFormat="1" ht="28.5" outlineLevel="1" x14ac:dyDescent="0.2">
      <c r="A28" s="21" t="s">
        <v>39</v>
      </c>
      <c r="B28" s="22" t="s">
        <v>40</v>
      </c>
      <c r="C28" s="18">
        <f>C29+C30</f>
        <v>638368.01</v>
      </c>
      <c r="D28" s="18">
        <f>D29+D30</f>
        <v>407561.05</v>
      </c>
      <c r="E28" s="13">
        <f t="shared" si="0"/>
        <v>-230806.96000000002</v>
      </c>
      <c r="F28" s="14">
        <f t="shared" si="1"/>
        <v>63.844215815263048</v>
      </c>
    </row>
    <row r="29" spans="1:7" s="1" customFormat="1" ht="60" x14ac:dyDescent="0.2">
      <c r="A29" s="23" t="s">
        <v>41</v>
      </c>
      <c r="B29" s="24" t="s">
        <v>42</v>
      </c>
      <c r="C29" s="19">
        <v>591183.6</v>
      </c>
      <c r="D29" s="19">
        <v>378532.31</v>
      </c>
      <c r="E29" s="15">
        <f t="shared" si="0"/>
        <v>-212651.28999999998</v>
      </c>
      <c r="F29" s="16">
        <f t="shared" si="1"/>
        <v>64.029568817538234</v>
      </c>
      <c r="G29" s="2"/>
    </row>
    <row r="30" spans="1:7" ht="15.75" outlineLevel="1" x14ac:dyDescent="0.2">
      <c r="A30" s="23" t="s">
        <v>43</v>
      </c>
      <c r="B30" s="24" t="s">
        <v>44</v>
      </c>
      <c r="C30" s="19">
        <v>47184.41</v>
      </c>
      <c r="D30" s="19">
        <v>29028.74</v>
      </c>
      <c r="E30" s="15">
        <f t="shared" si="0"/>
        <v>-18155.670000000002</v>
      </c>
      <c r="F30" s="16">
        <f t="shared" si="1"/>
        <v>61.521888267756232</v>
      </c>
    </row>
    <row r="31" spans="1:7" s="1" customFormat="1" ht="28.5" outlineLevel="1" x14ac:dyDescent="0.2">
      <c r="A31" s="21" t="s">
        <v>69</v>
      </c>
      <c r="B31" s="22" t="s">
        <v>76</v>
      </c>
      <c r="C31" s="18">
        <v>18000</v>
      </c>
      <c r="D31" s="18">
        <f>D32</f>
        <v>3504.9</v>
      </c>
      <c r="E31" s="13">
        <f t="shared" si="0"/>
        <v>-14495.1</v>
      </c>
      <c r="F31" s="14">
        <f t="shared" si="1"/>
        <v>19.471666666666668</v>
      </c>
    </row>
    <row r="32" spans="1:7" ht="15.75" outlineLevel="1" x14ac:dyDescent="0.2">
      <c r="A32" s="23" t="s">
        <v>70</v>
      </c>
      <c r="B32" s="24" t="s">
        <v>71</v>
      </c>
      <c r="C32" s="19">
        <v>18000</v>
      </c>
      <c r="D32" s="19">
        <v>3504.9</v>
      </c>
      <c r="E32" s="15">
        <f t="shared" si="0"/>
        <v>-14495.1</v>
      </c>
      <c r="F32" s="16">
        <f t="shared" si="1"/>
        <v>19.471666666666668</v>
      </c>
    </row>
    <row r="33" spans="1:6" s="1" customFormat="1" ht="15.75" outlineLevel="1" x14ac:dyDescent="0.2">
      <c r="A33" s="21" t="s">
        <v>45</v>
      </c>
      <c r="B33" s="22" t="s">
        <v>46</v>
      </c>
      <c r="C33" s="18">
        <f>SUM(C34:C40)</f>
        <v>476097.07</v>
      </c>
      <c r="D33" s="18">
        <f>SUM(D34:D40)</f>
        <v>318010.29000000004</v>
      </c>
      <c r="E33" s="13">
        <f t="shared" si="0"/>
        <v>-158086.77999999997</v>
      </c>
      <c r="F33" s="14">
        <f t="shared" si="1"/>
        <v>66.79526299122152</v>
      </c>
    </row>
    <row r="34" spans="1:6" s="1" customFormat="1" ht="60" x14ac:dyDescent="0.2">
      <c r="A34" s="23" t="s">
        <v>47</v>
      </c>
      <c r="B34" s="24" t="s">
        <v>48</v>
      </c>
      <c r="C34" s="19">
        <v>195129.62</v>
      </c>
      <c r="D34" s="19">
        <v>154875.62</v>
      </c>
      <c r="E34" s="15">
        <f t="shared" si="0"/>
        <v>-40254</v>
      </c>
      <c r="F34" s="16">
        <f t="shared" si="1"/>
        <v>79.370635785587041</v>
      </c>
    </row>
    <row r="35" spans="1:6" ht="75" outlineLevel="1" x14ac:dyDescent="0.2">
      <c r="A35" s="23" t="s">
        <v>49</v>
      </c>
      <c r="B35" s="25" t="s">
        <v>79</v>
      </c>
      <c r="C35" s="19">
        <v>239716.16</v>
      </c>
      <c r="D35" s="19">
        <v>127586.65</v>
      </c>
      <c r="E35" s="15">
        <f t="shared" si="0"/>
        <v>-112129.51000000001</v>
      </c>
      <c r="F35" s="16">
        <f t="shared" si="1"/>
        <v>53.224050477030829</v>
      </c>
    </row>
    <row r="36" spans="1:6" ht="45" outlineLevel="1" x14ac:dyDescent="0.2">
      <c r="A36" s="23" t="s">
        <v>77</v>
      </c>
      <c r="B36" s="24" t="s">
        <v>78</v>
      </c>
      <c r="C36" s="19">
        <v>35000</v>
      </c>
      <c r="D36" s="19">
        <v>35000</v>
      </c>
      <c r="E36" s="15">
        <f t="shared" si="0"/>
        <v>0</v>
      </c>
      <c r="F36" s="16">
        <f t="shared" si="1"/>
        <v>100</v>
      </c>
    </row>
    <row r="37" spans="1:6" ht="30" outlineLevel="1" x14ac:dyDescent="0.2">
      <c r="A37" s="23" t="s">
        <v>50</v>
      </c>
      <c r="B37" s="24" t="s">
        <v>51</v>
      </c>
      <c r="C37" s="19">
        <v>328.75</v>
      </c>
      <c r="D37" s="19">
        <v>288.64999999999998</v>
      </c>
      <c r="E37" s="15">
        <f t="shared" si="0"/>
        <v>-40.100000000000023</v>
      </c>
      <c r="F37" s="16">
        <f t="shared" si="1"/>
        <v>87.802281368821284</v>
      </c>
    </row>
    <row r="38" spans="1:6" ht="15.75" outlineLevel="1" x14ac:dyDescent="0.2">
      <c r="A38" s="23" t="s">
        <v>52</v>
      </c>
      <c r="B38" s="24" t="s">
        <v>53</v>
      </c>
      <c r="C38" s="19">
        <v>129</v>
      </c>
      <c r="D38" s="19">
        <v>13.07</v>
      </c>
      <c r="E38" s="15">
        <f t="shared" si="0"/>
        <v>-115.93</v>
      </c>
      <c r="F38" s="16">
        <f t="shared" si="1"/>
        <v>10.131782945736434</v>
      </c>
    </row>
    <row r="39" spans="1:6" ht="15.75" outlineLevel="1" x14ac:dyDescent="0.2">
      <c r="A39" s="23" t="s">
        <v>54</v>
      </c>
      <c r="B39" s="24" t="s">
        <v>55</v>
      </c>
      <c r="C39" s="19">
        <v>793.54</v>
      </c>
      <c r="D39" s="19">
        <v>246.3</v>
      </c>
      <c r="E39" s="15">
        <f t="shared" si="0"/>
        <v>-547.24</v>
      </c>
      <c r="F39" s="16">
        <f t="shared" si="1"/>
        <v>31.038132923356105</v>
      </c>
    </row>
    <row r="40" spans="1:6" ht="15.75" outlineLevel="1" x14ac:dyDescent="0.2">
      <c r="A40" s="23" t="s">
        <v>72</v>
      </c>
      <c r="B40" s="24" t="s">
        <v>73</v>
      </c>
      <c r="C40" s="19">
        <v>5000</v>
      </c>
      <c r="D40" s="19">
        <v>0</v>
      </c>
      <c r="E40" s="15">
        <f t="shared" si="0"/>
        <v>-5000</v>
      </c>
      <c r="F40" s="16">
        <f t="shared" si="1"/>
        <v>0</v>
      </c>
    </row>
    <row r="41" spans="1:6" s="1" customFormat="1" ht="15.75" outlineLevel="1" x14ac:dyDescent="0.25">
      <c r="A41" s="26" t="s">
        <v>56</v>
      </c>
      <c r="B41" s="27"/>
      <c r="C41" s="20">
        <f>C6+C15+C19+C25+C28+C31+C33</f>
        <v>2249856.7399999998</v>
      </c>
      <c r="D41" s="20">
        <f>D6+D15+D19+D25+D28+D31+D33</f>
        <v>1286683.48</v>
      </c>
      <c r="E41" s="13">
        <f t="shared" si="0"/>
        <v>-963173.25999999978</v>
      </c>
      <c r="F41" s="14">
        <f>D41/C41*100</f>
        <v>57.18957376815024</v>
      </c>
    </row>
    <row r="42" spans="1:6" ht="12.75" customHeight="1" x14ac:dyDescent="0.2">
      <c r="C42" s="3"/>
      <c r="D42" s="4"/>
    </row>
    <row r="43" spans="1:6" ht="12.75" customHeight="1" x14ac:dyDescent="0.2">
      <c r="A43" s="31" t="s">
        <v>82</v>
      </c>
      <c r="B43" s="31"/>
      <c r="C43" s="31"/>
      <c r="D43" s="31"/>
      <c r="E43" s="31"/>
      <c r="F43" s="31"/>
    </row>
    <row r="44" spans="1:6" ht="12.75" customHeight="1" x14ac:dyDescent="0.2">
      <c r="A44" s="8" t="s">
        <v>63</v>
      </c>
      <c r="C44" s="3"/>
      <c r="D44" s="4"/>
    </row>
    <row r="45" spans="1:6" ht="12.75" customHeight="1" x14ac:dyDescent="0.2">
      <c r="C45" s="3"/>
      <c r="D45" s="4"/>
    </row>
    <row r="46" spans="1:6" ht="12.75" customHeight="1" x14ac:dyDescent="0.2">
      <c r="C46" s="3"/>
      <c r="D46" s="4"/>
    </row>
    <row r="47" spans="1:6" ht="12.75" customHeight="1" x14ac:dyDescent="0.2">
      <c r="C47" s="3"/>
      <c r="D47" s="4"/>
    </row>
    <row r="48" spans="1:6" ht="12.75" customHeight="1" x14ac:dyDescent="0.2">
      <c r="C48" s="5"/>
      <c r="D48" s="5"/>
    </row>
  </sheetData>
  <mergeCells count="4">
    <mergeCell ref="A2:F2"/>
    <mergeCell ref="C1:F1"/>
    <mergeCell ref="A3:F3"/>
    <mergeCell ref="A43:F43"/>
  </mergeCells>
  <pageMargins left="0.51181102362204722" right="0.51181102362204722" top="0.35433070866141736" bottom="0.35433070866141736" header="0.31496062992125984" footer="0.31496062992125984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User4</cp:lastModifiedBy>
  <cp:lastPrinted>2018-10-16T03:51:26Z</cp:lastPrinted>
  <dcterms:created xsi:type="dcterms:W3CDTF">2017-06-16T05:03:32Z</dcterms:created>
  <dcterms:modified xsi:type="dcterms:W3CDTF">2018-10-16T03:51:31Z</dcterms:modified>
</cp:coreProperties>
</file>